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20" windowHeight="12915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I17" i="3" l="1"/>
  <c r="J17" i="3"/>
  <c r="D17" i="3"/>
  <c r="D21" i="3"/>
  <c r="E21" i="3"/>
  <c r="F21" i="3" s="1"/>
  <c r="D22" i="3"/>
  <c r="E22" i="3"/>
  <c r="F22" i="3" s="1"/>
  <c r="J15" i="3"/>
  <c r="D35" i="3" l="1"/>
  <c r="I12" i="3" l="1"/>
  <c r="D18" i="3"/>
  <c r="J12" i="3"/>
  <c r="E35" i="3" l="1"/>
  <c r="J34" i="3"/>
  <c r="E13" i="3" l="1"/>
  <c r="D12" i="3" l="1"/>
  <c r="D34" i="3"/>
  <c r="D39" i="3" s="1"/>
  <c r="J39" i="3"/>
  <c r="E20" i="3"/>
  <c r="E17" i="3" s="1"/>
  <c r="D20" i="3"/>
  <c r="E19" i="3"/>
  <c r="D19" i="3"/>
  <c r="E18" i="3"/>
  <c r="D15" i="3"/>
  <c r="D13" i="3"/>
  <c r="F13" i="3" s="1"/>
  <c r="F18" i="3" l="1"/>
  <c r="F19" i="3"/>
  <c r="F20" i="3"/>
  <c r="E34" i="3"/>
  <c r="F34" i="3" s="1"/>
  <c r="F35" i="3"/>
  <c r="E15" i="3"/>
  <c r="F15" i="3" s="1"/>
  <c r="E12" i="3"/>
  <c r="F12" i="3" s="1"/>
  <c r="I34" i="3"/>
  <c r="I39" i="3" s="1"/>
  <c r="J32" i="3"/>
  <c r="J40" i="3" s="1"/>
  <c r="I32" i="3"/>
  <c r="D32" i="3" l="1"/>
  <c r="D40" i="3" s="1"/>
  <c r="F17" i="3"/>
  <c r="E39" i="3"/>
  <c r="F39" i="3" s="1"/>
  <c r="E32" i="3"/>
  <c r="I40" i="3"/>
  <c r="F32" i="3" l="1"/>
  <c r="E40" i="3"/>
  <c r="F40" i="3" s="1"/>
</calcChain>
</file>

<file path=xl/sharedStrings.xml><?xml version="1.0" encoding="utf-8"?>
<sst xmlns="http://schemas.openxmlformats.org/spreadsheetml/2006/main" count="140" uniqueCount="86">
  <si>
    <t>факт</t>
  </si>
  <si>
    <t>Подпрограмма 2 "Обеспечение проведения единой государственной политики в сфере промышленности на 2014 - 2020 годы"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</si>
  <si>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 на 2014–2020 годы"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</si>
  <si>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</si>
  <si>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</si>
  <si>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</si>
  <si>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</si>
  <si>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</si>
  <si>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</si>
  <si>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</si>
  <si>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</si>
  <si>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</si>
  <si>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</si>
  <si>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</si>
  <si>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</si>
  <si>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</si>
  <si>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1.1.3.</t>
  </si>
  <si>
    <t>Итого по подпрограмме 1:</t>
  </si>
  <si>
    <t>2.1.</t>
  </si>
  <si>
    <t>2.1.1.</t>
  </si>
  <si>
    <t>2.1.2.</t>
  </si>
  <si>
    <t>Итого по подпрограмме 2:</t>
  </si>
  <si>
    <t xml:space="preserve">об исполнении основных мероприятий, мероприятий </t>
  </si>
  <si>
    <t>государственной программы Пензенской области "Развитие промышленности в Пензенской области и повышение ее конкурентоспособности на 2014–2020 годы"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</si>
  <si>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</si>
  <si>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</si>
  <si>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</si>
  <si>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</si>
  <si>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Мероприятие 1.2.1 "Организация и проведение областного конкурса профессионального мастерства "Лучший по профессии"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</si>
  <si>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</si>
  <si>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</si>
  <si>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</si>
  <si>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</si>
  <si>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промышленности, транспорта и инновационной политики Пензенской области</t>
  </si>
  <si>
    <t xml:space="preserve">Министерство промышленности, транспорта и инновационной политики Пензенской области,
Департамент государственного имущества Пензенской области </t>
  </si>
  <si>
    <t xml:space="preserve">Министерство промышленности, транспорта и  инновационной политики Пензенской области;
Министерство сельского хозяйства Пензенской области;
Министерство строительства и дорожного хозяйства Пензенской области;
Управление по регулированию тарифов и энергосбережению Пензенской области
</t>
  </si>
  <si>
    <t>Министерство промышленности, транспорта и  инновационной политики Пензенской области</t>
  </si>
  <si>
    <t>Министерство сельского хозяйства Пензенской области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</si>
  <si>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</si>
  <si>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</si>
  <si>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</si>
  <si>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</si>
  <si>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</si>
  <si>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</si>
  <si>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Основное мероприятие "Мероприятия, направленные на развитие промышленности Пензенской области"</t>
  </si>
  <si>
    <t xml:space="preserve">Мероприятие  "Предоставление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
</t>
  </si>
  <si>
    <t xml:space="preserve">план </t>
  </si>
  <si>
    <t>Мероприятие "Оказание методической поддержки предприятиям в реализации инвестиционных проектов"</t>
  </si>
  <si>
    <t>Мероприятие "Организация и проведение ежегодного областного конкурса за звание "Лучшее промышленное предприятие Пензенской области"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</si>
  <si>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</si>
  <si>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</si>
  <si>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</si>
  <si>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</si>
  <si>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</si>
  <si>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>Финансирование мероприятия не запланировано</t>
  </si>
  <si>
    <t xml:space="preserve"> </t>
  </si>
  <si>
    <t>Количество предприятий, ед</t>
  </si>
  <si>
    <t>Количество номинаций -отраслей промышленности, ед.</t>
  </si>
  <si>
    <t>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</si>
  <si>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 xml:space="preserve">Количество выданных займов промышленным предприятиям, ед.
</t>
  </si>
  <si>
    <t xml:space="preserve">Количество получателей государственной поддержки, ед.
</t>
  </si>
  <si>
    <t xml:space="preserve">Мероприятие 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</si>
  <si>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>Количество номинаций отраслевых конкурсов, ед.</t>
  </si>
  <si>
    <t>за  I полугодие 2018 года</t>
  </si>
  <si>
    <t xml:space="preserve"> -</t>
  </si>
  <si>
    <t>В 2018 году запланировано предоставление субсидий субъектам деятельности в сфере промышленности, осуществляющим производство товаров легкой, текстильной и кондитерской промышленности, на возмещение части затрат, связанных с приобретением нового оборудования по договору купли-продажи. Размер субсидии − 50% понесенных затрат на приобретение оборудования, но не более 2,0 млн. рублей на одного получателя.
По итогам I полугодия 2018 года поддержка оказана 4 предприятиям (ИП Головина Н.М., ООО «Ванюшкины сладости», ООО «Вик-Инвест», ООО «Северянин»).</t>
  </si>
  <si>
    <t>Министерство культуры и туризма Пензенской области</t>
  </si>
  <si>
    <t>Министерство лесного, охотничьего хозяйства и природопользования Пензенской области</t>
  </si>
  <si>
    <t>В 2018 году запланировано проведение областного конкурса профессионального мастерства "Лучший по профессии" по 10 номинациям: "Лучший водитель общественного транспорта", "Лучший монтажник радиоэлектронной аппаратуры", "Лучшая швея", "Лучший пчеловод", "Лучший трактарист-машинист", "Лучший кондитер", "Лучший каменщик", "Лучший плиточник", "Лучший машинист асфальтоукладчика", "Лучший лесной пожарный". По итогам проведенных отраслевых конкурсов победителям будут вручены памятные призы за 1 место-автомобили, 2 место- телевизоры, 3 место- ноутбуки.
По итогам I полугодия 2018 года проведено 2 отраслевых конкурса ( "Лучший каменщик", "Лучший машинист асфальтоукладчика")</t>
  </si>
  <si>
    <t>Проведение торжественного мероприятия, ед.</t>
  </si>
  <si>
    <t xml:space="preserve">Проведение торжественного мероприятия запланированно во II полугодии 2018 года. </t>
  </si>
  <si>
    <t>Минпромом Пензенской области оказывается содействие промышленным предприятиям в реализации инвестиционных проектов, способствующих росту объемов промышленного производства и создании новых рабочих мест. 
В результате ООО «Маякпринт» реализован инвестиционный проект «Развитие обойного производства» стоимостью 450 млн. рублей. Запуск производства обоев состоялся 18.04.2018.</t>
  </si>
  <si>
    <t xml:space="preserve">Конкурс проводится ежегодно среди крупных и средних предприятий, независимо от организационно-правовых форм и форм собственности, с численностью более 100 человек. В текущем году конкурс проводился по следующим отраслям:
- оборонная промышленность и приборостроение, научно- исследовательские организации (АО «ПО ЭВТ им. В.А. Ревунова», АО «ПНИЭИ», 
ОАО «Электромеханика»);
- машиностроение и металлообработка (ОАО «Пензадизельмаш», ПАО «Пензмаш», ООО «СКБТ»);
- фармацевтическая, целлюлозно-бумажная и дерево-обрабатывающая промышленность, промышленность строительных материалов 
(ООО «Маякпринт», ООО «Маяктехноцелл», ОАО «Маяк»);
- кондитерская и пивобезалкогольная промышленность (ООО ТД «Кувака и К», ЗАО «Пензенская кондитерская фабрика», ООО «Невский кондитер» Мокшанский).
</t>
  </si>
  <si>
    <t>1.3.1.</t>
  </si>
  <si>
    <t>1.3.2.</t>
  </si>
  <si>
    <t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</t>
  </si>
  <si>
    <t>Мероприятие 1.3.1. «Взаимодействие предприятий стройиндустрии с промышленными предприятиями региона с целью расширения внутриобластной кооперации»</t>
  </si>
  <si>
    <t xml:space="preserve">Мероприятие 1.3.2. «Оказание содействия промышленным организациям Пензенской области в продвижении производимых ими композиционных материалов (конструкций и изделий 
из них) на региональный рынок»
</t>
  </si>
  <si>
    <t>Количество проведенных мероприятий, ед.</t>
  </si>
  <si>
    <t xml:space="preserve">С целью взаимодействия предприятий стройиндустрии с промышленными предприятиями региона разработан каталог продукции и предприятий, включающий в себя информацию о предприятиях и продукции отрасли деревообработки и деревянного домостроения Пензенской области, а также других предприятий региона.
На постоянной основе проводятся совещания по организации выставки объектов деревянного домостроения на территории ТРК «Коллаж». 
</t>
  </si>
  <si>
    <t>Количество публикаций с информацией о выпускаемых композиционных материалах, ед.</t>
  </si>
  <si>
    <t>В рамках мероприятия в III квартале 2018 года планируется опубликовать статью с информацией о выпускаемых в Пензенской области композиционных материалах в очередном номере журнала «Инноватор». Кроме того, информацию о компании-производителе «Пионер Композит» планируется разместить на портале инноваторов Пензенской области «ИнноТерра».</t>
  </si>
  <si>
    <t xml:space="preserve">По итогам I полугодия 2018 года проведено более 12 мероприятий (заседание общественно-экспертного совета при Минпроме Пензенской области, заседания Коллегии Министерства промышленности, транспорта и инновационной политики Пензенской области,  Комиссия по противодействию незаконному обороту промышленной продукции в Пензенской области, семинары о действующих мерах государственной поддержки и вопросах взаимодействия с федеральными ведомствами, рабочие совещания с участием руководителей промышленных предприятий  и др.).
</t>
  </si>
  <si>
    <t>Количество выставок с участием пензенских товаропроизводителей, ед.</t>
  </si>
  <si>
    <t>Предприятия Пензенской области активно принимают участие в международных, межрегиональных и областных выставках. По итогам отчетного периода пензенские предприятия приняли участие более чем в 5 выставочных мероприятиях (выставка AMBIENTE 2018, «Прод-Экспо 2018», «Скрепка Экспо – 2018», 24-я международная выставка технических средств охраны и оборудования для обеспечения безопасности и противопожарной защиты «MIPS/Securica-2018», «Modern Bakeri Moscow – 2018», V Международная выставка вооружения и военно-технического имущества KADEX-2018,  и др.)</t>
  </si>
  <si>
    <t xml:space="preserve">Наблюдательным советом ФРП ПО в июне 2018 года одобрена выдача замов трем предприятиям области на общую сумму 59,0 млн. рублей:
1. ООО НПП «Технопроект» на сумму 20,0 млн. рублей на реализацию проекта «Производство новой модели контейнера тормозного оборудования для поездов метрополитена «Москва»» (средства перечислены предприятию);
2.  ООО «Жилстрой» на сумму 19,0 млн. рублей на реализацию проекта «Расширение производства ЖБИ. Производство домокомплектов по технологии КПД»;
3. ООО «Новый бетон»  на сумму 20,0 млн. рублей на реализацию проекта «Увеличение объемов производства бетона класса В25».
В настоящее время на рассмотрении в ФРП ПО находится еще 8 заявок пензенских предприятий на общую сумму 116,0 млн.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</si>
</sst>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9" fontId="3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9" fontId="2" fillId="0" borderId="1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9" fontId="3" fillId="0" borderId="1" xfId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164" fontId="3" fillId="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3" fillId="2" borderId="5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3" fontId="3" fillId="0" borderId="2" xfId="0" applyNumberFormat="1" applyFont="1" applyFill="1" applyBorder="1" applyAlignment="1">
      <alignment horizontal="center" vertical="top" wrapText="1"/>
    </xf>
    <xf numFmtId="3" fontId="0" fillId="0" borderId="3" xfId="0" applyNumberFormat="1" applyBorder="1" applyAlignment="1">
      <alignment horizontal="center" vertical="top" wrapText="1"/>
    </xf>
    <xf numFmtId="3" fontId="0" fillId="0" borderId="4" xfId="0" applyNumberForma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abSelected="1" view="pageBreakPreview" zoomScale="58" zoomScaleNormal="80" zoomScaleSheetLayoutView="58" workbookViewId="0">
      <selection activeCell="Q18" sqref="Q18:Q21"/>
    </sheetView>
  </sheetViews>
  <sheetFormatPr defaultRowHeight="15" x14ac:dyDescent="0.25"/>
  <cols>
    <col min="1" max="1" width="8.28515625" customWidth="1"/>
    <col min="2" max="2" width="34.7109375" customWidth="1"/>
    <col min="3" max="3" width="20.85546875" customWidth="1"/>
    <col min="4" max="4" width="9.85546875" customWidth="1"/>
    <col min="5" max="6" width="9.5703125" customWidth="1"/>
    <col min="7" max="7" width="8.85546875" customWidth="1"/>
    <col min="8" max="10" width="9.7109375" customWidth="1"/>
    <col min="11" max="11" width="7" customWidth="1"/>
    <col min="12" max="12" width="6.85546875" customWidth="1"/>
    <col min="13" max="13" width="7.140625" customWidth="1"/>
    <col min="14" max="14" width="7.7109375" customWidth="1"/>
    <col min="15" max="15" width="16.85546875" customWidth="1"/>
    <col min="16" max="16" width="5.85546875" customWidth="1"/>
    <col min="17" max="17" width="6.42578125" customWidth="1"/>
    <col min="18" max="18" width="51" customWidth="1"/>
    <col min="19" max="19" width="16.140625" customWidth="1"/>
  </cols>
  <sheetData>
    <row r="1" spans="1:19" x14ac:dyDescent="0.25">
      <c r="A1" s="49" t="s">
        <v>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9" x14ac:dyDescent="0.25">
      <c r="A2" s="50" t="s">
        <v>22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9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9" x14ac:dyDescent="0.25">
      <c r="A4" s="50" t="s">
        <v>63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9" ht="14.25" customHeight="1" x14ac:dyDescent="0.25">
      <c r="A5" s="1"/>
      <c r="B5" s="1"/>
      <c r="C5" s="8"/>
      <c r="D5" s="1"/>
      <c r="E5" s="1"/>
      <c r="F5" s="2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9" ht="27" customHeight="1" x14ac:dyDescent="0.25">
      <c r="A6" s="51" t="s">
        <v>52</v>
      </c>
      <c r="B6" s="52" t="s">
        <v>4</v>
      </c>
      <c r="C6" s="55" t="s">
        <v>5</v>
      </c>
      <c r="D6" s="56" t="s">
        <v>39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7" t="s">
        <v>51</v>
      </c>
      <c r="P6" s="63"/>
      <c r="Q6" s="64"/>
      <c r="R6" s="55" t="s">
        <v>6</v>
      </c>
      <c r="S6" s="55" t="s">
        <v>7</v>
      </c>
    </row>
    <row r="7" spans="1:19" x14ac:dyDescent="0.25">
      <c r="A7" s="51"/>
      <c r="B7" s="53"/>
      <c r="C7" s="55"/>
      <c r="D7" s="57" t="s">
        <v>8</v>
      </c>
      <c r="E7" s="58"/>
      <c r="F7" s="59"/>
      <c r="G7" s="56" t="s">
        <v>9</v>
      </c>
      <c r="H7" s="56"/>
      <c r="I7" s="56"/>
      <c r="J7" s="56"/>
      <c r="K7" s="56"/>
      <c r="L7" s="56"/>
      <c r="M7" s="56"/>
      <c r="N7" s="56"/>
      <c r="O7" s="65"/>
      <c r="P7" s="66"/>
      <c r="Q7" s="67"/>
      <c r="R7" s="55"/>
      <c r="S7" s="55"/>
    </row>
    <row r="8" spans="1:19" ht="85.5" customHeight="1" x14ac:dyDescent="0.25">
      <c r="A8" s="51"/>
      <c r="B8" s="53"/>
      <c r="C8" s="55"/>
      <c r="D8" s="60"/>
      <c r="E8" s="61"/>
      <c r="F8" s="62"/>
      <c r="G8" s="55" t="s">
        <v>40</v>
      </c>
      <c r="H8" s="55"/>
      <c r="I8" s="55" t="s">
        <v>41</v>
      </c>
      <c r="J8" s="55"/>
      <c r="K8" s="55" t="s">
        <v>42</v>
      </c>
      <c r="L8" s="55"/>
      <c r="M8" s="55" t="s">
        <v>43</v>
      </c>
      <c r="N8" s="55"/>
      <c r="O8" s="68"/>
      <c r="P8" s="69"/>
      <c r="Q8" s="70"/>
      <c r="R8" s="55"/>
      <c r="S8" s="55"/>
    </row>
    <row r="9" spans="1:19" ht="96" customHeight="1" x14ac:dyDescent="0.25">
      <c r="A9" s="51"/>
      <c r="B9" s="54"/>
      <c r="C9" s="55"/>
      <c r="D9" s="10" t="s">
        <v>10</v>
      </c>
      <c r="E9" s="10" t="s">
        <v>11</v>
      </c>
      <c r="F9" s="31" t="s">
        <v>53</v>
      </c>
      <c r="G9" s="10" t="s">
        <v>10</v>
      </c>
      <c r="H9" s="10" t="s">
        <v>11</v>
      </c>
      <c r="I9" s="10" t="s">
        <v>10</v>
      </c>
      <c r="J9" s="10" t="s">
        <v>11</v>
      </c>
      <c r="K9" s="10" t="s">
        <v>10</v>
      </c>
      <c r="L9" s="10" t="s">
        <v>11</v>
      </c>
      <c r="M9" s="10" t="s">
        <v>10</v>
      </c>
      <c r="N9" s="10" t="s">
        <v>11</v>
      </c>
      <c r="O9" s="31" t="s">
        <v>12</v>
      </c>
      <c r="P9" s="30" t="s">
        <v>46</v>
      </c>
      <c r="Q9" s="31" t="s">
        <v>0</v>
      </c>
      <c r="R9" s="55"/>
      <c r="S9" s="55"/>
    </row>
    <row r="10" spans="1:19" x14ac:dyDescent="0.25">
      <c r="A10" s="2">
        <v>1</v>
      </c>
      <c r="B10" s="2">
        <v>2</v>
      </c>
      <c r="C10" s="9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35">
        <v>14</v>
      </c>
      <c r="O10" s="11">
        <v>15</v>
      </c>
      <c r="P10" s="11">
        <v>16</v>
      </c>
      <c r="Q10" s="11">
        <v>17</v>
      </c>
      <c r="R10" s="11">
        <v>18</v>
      </c>
      <c r="S10" s="12">
        <v>19</v>
      </c>
    </row>
    <row r="11" spans="1:19" ht="76.5" x14ac:dyDescent="0.25">
      <c r="A11" s="13">
        <v>1</v>
      </c>
      <c r="B11" s="14" t="s">
        <v>2</v>
      </c>
      <c r="C11" s="5"/>
      <c r="D11" s="13"/>
      <c r="E11" s="13"/>
      <c r="F11" s="32"/>
      <c r="G11" s="13"/>
      <c r="H11" s="13"/>
      <c r="I11" s="13"/>
      <c r="J11" s="13"/>
      <c r="K11" s="13"/>
      <c r="L11" s="13"/>
      <c r="M11" s="13"/>
      <c r="N11" s="13"/>
      <c r="O11" s="13" t="s">
        <v>13</v>
      </c>
      <c r="P11" s="13" t="s">
        <v>13</v>
      </c>
      <c r="Q11" s="13" t="s">
        <v>13</v>
      </c>
      <c r="R11" s="13" t="s">
        <v>13</v>
      </c>
      <c r="S11" s="17"/>
    </row>
    <row r="12" spans="1:19" ht="79.5" customHeight="1" x14ac:dyDescent="0.25">
      <c r="A12" s="3" t="s">
        <v>14</v>
      </c>
      <c r="B12" s="3" t="s">
        <v>44</v>
      </c>
      <c r="C12" s="3" t="s">
        <v>33</v>
      </c>
      <c r="D12" s="15">
        <f>I12</f>
        <v>110000</v>
      </c>
      <c r="E12" s="15">
        <f>J12</f>
        <v>26807.8</v>
      </c>
      <c r="F12" s="34">
        <f>E12/D12</f>
        <v>0.24370727272727272</v>
      </c>
      <c r="G12" s="15"/>
      <c r="H12" s="15"/>
      <c r="I12" s="15">
        <f>I15+I13</f>
        <v>110000</v>
      </c>
      <c r="J12" s="15">
        <f>J15+J13</f>
        <v>26807.8</v>
      </c>
      <c r="K12" s="15"/>
      <c r="L12" s="15"/>
      <c r="M12" s="15"/>
      <c r="N12" s="15"/>
      <c r="O12" s="18" t="s">
        <v>13</v>
      </c>
      <c r="P12" s="15"/>
      <c r="Q12" s="15"/>
      <c r="R12" s="15"/>
      <c r="S12" s="15"/>
    </row>
    <row r="13" spans="1:19" ht="153" x14ac:dyDescent="0.25">
      <c r="A13" s="3" t="s">
        <v>15</v>
      </c>
      <c r="B13" s="3" t="s">
        <v>61</v>
      </c>
      <c r="C13" s="3" t="s">
        <v>33</v>
      </c>
      <c r="D13" s="15">
        <f>I13</f>
        <v>10000</v>
      </c>
      <c r="E13" s="15">
        <f>J13</f>
        <v>5873.8</v>
      </c>
      <c r="F13" s="34">
        <f>E13/D13</f>
        <v>0.58738000000000001</v>
      </c>
      <c r="G13" s="15"/>
      <c r="H13" s="15"/>
      <c r="I13" s="15">
        <v>10000</v>
      </c>
      <c r="J13" s="15">
        <v>5873.8</v>
      </c>
      <c r="K13" s="15"/>
      <c r="L13" s="15"/>
      <c r="M13" s="15"/>
      <c r="N13" s="15"/>
      <c r="O13" s="5" t="s">
        <v>60</v>
      </c>
      <c r="P13" s="16" t="s">
        <v>64</v>
      </c>
      <c r="Q13" s="16">
        <v>4</v>
      </c>
      <c r="R13" s="3" t="s">
        <v>65</v>
      </c>
      <c r="S13" s="17"/>
    </row>
    <row r="14" spans="1:19" ht="93.75" customHeight="1" x14ac:dyDescent="0.25">
      <c r="A14" s="3"/>
      <c r="B14" s="3" t="s">
        <v>50</v>
      </c>
      <c r="C14" s="88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90"/>
    </row>
    <row r="15" spans="1:19" ht="210" customHeight="1" x14ac:dyDescent="0.25">
      <c r="A15" s="4" t="s">
        <v>16</v>
      </c>
      <c r="B15" s="3" t="s">
        <v>45</v>
      </c>
      <c r="C15" s="3" t="s">
        <v>34</v>
      </c>
      <c r="D15" s="15">
        <f>G15+I15</f>
        <v>100000</v>
      </c>
      <c r="E15" s="15">
        <f>H15+J15</f>
        <v>20934</v>
      </c>
      <c r="F15" s="34">
        <f>E15/D15</f>
        <v>0.20934</v>
      </c>
      <c r="G15" s="15"/>
      <c r="H15" s="15"/>
      <c r="I15" s="15">
        <v>100000</v>
      </c>
      <c r="J15" s="15">
        <f>20934</f>
        <v>20934</v>
      </c>
      <c r="K15" s="15"/>
      <c r="L15" s="15"/>
      <c r="M15" s="15"/>
      <c r="N15" s="15"/>
      <c r="O15" s="5" t="s">
        <v>59</v>
      </c>
      <c r="P15" s="16" t="s">
        <v>64</v>
      </c>
      <c r="Q15" s="16">
        <v>1</v>
      </c>
      <c r="R15" s="15" t="s">
        <v>85</v>
      </c>
      <c r="S15" s="17"/>
    </row>
    <row r="16" spans="1:19" ht="87.75" customHeight="1" x14ac:dyDescent="0.25">
      <c r="A16" s="3"/>
      <c r="B16" s="3" t="s">
        <v>50</v>
      </c>
      <c r="C16" s="7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5"/>
    </row>
    <row r="17" spans="1:19" ht="240.75" customHeight="1" x14ac:dyDescent="0.25">
      <c r="A17" s="4" t="s">
        <v>24</v>
      </c>
      <c r="B17" s="3" t="s">
        <v>27</v>
      </c>
      <c r="C17" s="3" t="s">
        <v>35</v>
      </c>
      <c r="D17" s="15">
        <f>SUM(D18:D22)</f>
        <v>9400</v>
      </c>
      <c r="E17" s="15">
        <f>E18+E19+E20+E24+E21+E22</f>
        <v>197.8</v>
      </c>
      <c r="F17" s="34">
        <f>E17/D17</f>
        <v>2.1042553191489365E-2</v>
      </c>
      <c r="G17" s="15"/>
      <c r="H17" s="15"/>
      <c r="I17" s="15">
        <f>I18+I24+I19+I20+I21+I22</f>
        <v>9400</v>
      </c>
      <c r="J17" s="15">
        <f>J18+J24+J19+J20+J21+J22</f>
        <v>197.8</v>
      </c>
      <c r="K17" s="15"/>
      <c r="L17" s="15"/>
      <c r="M17" s="15"/>
      <c r="N17" s="15"/>
      <c r="O17" s="18" t="s">
        <v>13</v>
      </c>
      <c r="P17" s="15"/>
      <c r="Q17" s="15"/>
      <c r="R17" s="15" t="s">
        <v>55</v>
      </c>
      <c r="S17" s="17"/>
    </row>
    <row r="18" spans="1:19" ht="76.5" customHeight="1" x14ac:dyDescent="0.25">
      <c r="A18" s="81" t="s">
        <v>25</v>
      </c>
      <c r="B18" s="81" t="s">
        <v>28</v>
      </c>
      <c r="C18" s="39" t="s">
        <v>36</v>
      </c>
      <c r="D18" s="37">
        <f>G18+I18</f>
        <v>8230</v>
      </c>
      <c r="E18" s="37">
        <f>H18+J18</f>
        <v>98</v>
      </c>
      <c r="F18" s="34">
        <f>E18/D18</f>
        <v>1.1907654921020656E-2</v>
      </c>
      <c r="G18" s="37"/>
      <c r="H18" s="37"/>
      <c r="I18" s="37">
        <v>8230</v>
      </c>
      <c r="J18" s="37">
        <v>98</v>
      </c>
      <c r="K18" s="37"/>
      <c r="L18" s="37"/>
      <c r="M18" s="37"/>
      <c r="N18" s="37"/>
      <c r="O18" s="76" t="s">
        <v>62</v>
      </c>
      <c r="P18" s="76" t="s">
        <v>64</v>
      </c>
      <c r="Q18" s="94">
        <v>2</v>
      </c>
      <c r="R18" s="76" t="s">
        <v>68</v>
      </c>
      <c r="S18" s="84"/>
    </row>
    <row r="19" spans="1:19" ht="38.25" x14ac:dyDescent="0.25">
      <c r="A19" s="83"/>
      <c r="B19" s="82"/>
      <c r="C19" s="39" t="s">
        <v>37</v>
      </c>
      <c r="D19" s="37">
        <f>G19+I19</f>
        <v>450</v>
      </c>
      <c r="E19" s="37">
        <f t="shared" ref="E19" si="0">H19+J19</f>
        <v>0</v>
      </c>
      <c r="F19" s="34">
        <f t="shared" ref="F19:F20" si="1">E19/D19</f>
        <v>0</v>
      </c>
      <c r="G19" s="37"/>
      <c r="H19" s="37"/>
      <c r="I19" s="37">
        <v>450</v>
      </c>
      <c r="J19" s="37">
        <v>0</v>
      </c>
      <c r="K19" s="37"/>
      <c r="L19" s="37"/>
      <c r="M19" s="37"/>
      <c r="N19" s="37"/>
      <c r="O19" s="77"/>
      <c r="P19" s="77"/>
      <c r="Q19" s="95"/>
      <c r="R19" s="77"/>
      <c r="S19" s="85"/>
    </row>
    <row r="20" spans="1:19" ht="51" x14ac:dyDescent="0.25">
      <c r="A20" s="83"/>
      <c r="B20" s="82"/>
      <c r="C20" s="39" t="s">
        <v>38</v>
      </c>
      <c r="D20" s="37">
        <f>G20+I20</f>
        <v>300</v>
      </c>
      <c r="E20" s="37">
        <f>J20</f>
        <v>99.8</v>
      </c>
      <c r="F20" s="34">
        <f t="shared" si="1"/>
        <v>0.33266666666666667</v>
      </c>
      <c r="G20" s="37"/>
      <c r="H20" s="37"/>
      <c r="I20" s="37">
        <v>300</v>
      </c>
      <c r="J20" s="37">
        <v>99.8</v>
      </c>
      <c r="K20" s="37"/>
      <c r="L20" s="37"/>
      <c r="M20" s="37"/>
      <c r="N20" s="37"/>
      <c r="O20" s="77"/>
      <c r="P20" s="77"/>
      <c r="Q20" s="95"/>
      <c r="R20" s="77"/>
      <c r="S20" s="85"/>
    </row>
    <row r="21" spans="1:19" ht="53.25" customHeight="1" x14ac:dyDescent="0.25">
      <c r="A21" s="77"/>
      <c r="B21" s="77"/>
      <c r="C21" s="39" t="s">
        <v>67</v>
      </c>
      <c r="D21" s="37">
        <f t="shared" ref="D21:D22" si="2">G21+I21</f>
        <v>100</v>
      </c>
      <c r="E21" s="37">
        <f t="shared" ref="E21:E22" si="3">J21</f>
        <v>0</v>
      </c>
      <c r="F21" s="34">
        <f t="shared" ref="F21:F22" si="4">E21/D21</f>
        <v>0</v>
      </c>
      <c r="G21" s="37"/>
      <c r="H21" s="37"/>
      <c r="I21" s="37">
        <v>100</v>
      </c>
      <c r="J21" s="37">
        <v>0</v>
      </c>
      <c r="K21" s="37"/>
      <c r="L21" s="37"/>
      <c r="M21" s="37"/>
      <c r="N21" s="37"/>
      <c r="O21" s="78"/>
      <c r="P21" s="78"/>
      <c r="Q21" s="96"/>
      <c r="R21" s="78"/>
      <c r="S21" s="85"/>
    </row>
    <row r="22" spans="1:19" ht="38.25" x14ac:dyDescent="0.25">
      <c r="A22" s="78"/>
      <c r="B22" s="78"/>
      <c r="C22" s="39" t="s">
        <v>66</v>
      </c>
      <c r="D22" s="37">
        <f t="shared" si="2"/>
        <v>320</v>
      </c>
      <c r="E22" s="37">
        <f t="shared" si="3"/>
        <v>0</v>
      </c>
      <c r="F22" s="34">
        <f t="shared" si="4"/>
        <v>0</v>
      </c>
      <c r="G22" s="37"/>
      <c r="H22" s="37"/>
      <c r="I22" s="37">
        <v>320</v>
      </c>
      <c r="J22" s="37">
        <v>0</v>
      </c>
      <c r="K22" s="37"/>
      <c r="L22" s="37"/>
      <c r="M22" s="37"/>
      <c r="N22" s="37"/>
      <c r="O22" s="37" t="s">
        <v>69</v>
      </c>
      <c r="P22" s="37" t="s">
        <v>64</v>
      </c>
      <c r="Q22" s="37" t="s">
        <v>64</v>
      </c>
      <c r="R22" s="37" t="s">
        <v>70</v>
      </c>
      <c r="S22" s="86"/>
    </row>
    <row r="23" spans="1:19" ht="88.5" customHeight="1" x14ac:dyDescent="0.25">
      <c r="A23" s="3"/>
      <c r="B23" s="3" t="s">
        <v>50</v>
      </c>
      <c r="C23" s="88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90"/>
    </row>
    <row r="24" spans="1:19" ht="112.5" customHeight="1" x14ac:dyDescent="0.25">
      <c r="A24" s="42" t="s">
        <v>26</v>
      </c>
      <c r="B24" s="42" t="s">
        <v>47</v>
      </c>
      <c r="C24" s="39" t="s">
        <v>33</v>
      </c>
      <c r="D24" s="37"/>
      <c r="E24" s="37"/>
      <c r="F24" s="40"/>
      <c r="G24" s="37"/>
      <c r="H24" s="37"/>
      <c r="I24" s="37"/>
      <c r="J24" s="37"/>
      <c r="K24" s="37"/>
      <c r="L24" s="37"/>
      <c r="M24" s="37"/>
      <c r="N24" s="37"/>
      <c r="O24" s="41" t="s">
        <v>56</v>
      </c>
      <c r="P24" s="41" t="s">
        <v>64</v>
      </c>
      <c r="Q24" s="41">
        <v>1</v>
      </c>
      <c r="R24" s="37" t="s">
        <v>71</v>
      </c>
      <c r="S24" s="38"/>
    </row>
    <row r="25" spans="1:19" ht="93.75" customHeight="1" x14ac:dyDescent="0.25">
      <c r="A25" s="3"/>
      <c r="B25" s="3" t="s">
        <v>50</v>
      </c>
      <c r="C25" s="73" t="s">
        <v>54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5"/>
    </row>
    <row r="26" spans="1:19" ht="213" customHeight="1" x14ac:dyDescent="0.25">
      <c r="A26" s="5" t="s">
        <v>49</v>
      </c>
      <c r="B26" s="5" t="s">
        <v>48</v>
      </c>
      <c r="C26" s="3" t="s">
        <v>33</v>
      </c>
      <c r="D26" s="15"/>
      <c r="E26" s="15"/>
      <c r="F26" s="33"/>
      <c r="G26" s="15"/>
      <c r="H26" s="15"/>
      <c r="I26" s="15"/>
      <c r="J26" s="15"/>
      <c r="K26" s="15"/>
      <c r="L26" s="15"/>
      <c r="M26" s="15"/>
      <c r="N26" s="15"/>
      <c r="O26" s="16" t="s">
        <v>57</v>
      </c>
      <c r="P26" s="16">
        <v>4</v>
      </c>
      <c r="Q26" s="16">
        <v>4</v>
      </c>
      <c r="R26" s="37" t="s">
        <v>72</v>
      </c>
      <c r="S26" s="17"/>
    </row>
    <row r="27" spans="1:19" ht="95.25" customHeight="1" x14ac:dyDescent="0.25">
      <c r="A27" s="3"/>
      <c r="B27" s="3" t="s">
        <v>50</v>
      </c>
      <c r="C27" s="73" t="s">
        <v>54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5"/>
    </row>
    <row r="28" spans="1:19" ht="127.5" x14ac:dyDescent="0.25">
      <c r="A28" s="39" t="s">
        <v>73</v>
      </c>
      <c r="B28" s="39" t="s">
        <v>76</v>
      </c>
      <c r="C28" s="47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1" t="s">
        <v>78</v>
      </c>
      <c r="P28" s="41">
        <v>1</v>
      </c>
      <c r="Q28" s="41">
        <v>1</v>
      </c>
      <c r="R28" s="37" t="s">
        <v>79</v>
      </c>
      <c r="S28" s="48"/>
    </row>
    <row r="29" spans="1:19" ht="95.25" customHeight="1" x14ac:dyDescent="0.25">
      <c r="A29" s="39"/>
      <c r="B29" s="39" t="s">
        <v>75</v>
      </c>
      <c r="C29" s="79" t="s">
        <v>54</v>
      </c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</row>
    <row r="30" spans="1:19" ht="95.25" customHeight="1" x14ac:dyDescent="0.25">
      <c r="A30" s="39" t="s">
        <v>74</v>
      </c>
      <c r="B30" s="39" t="s">
        <v>77</v>
      </c>
      <c r="C30" s="47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1" t="s">
        <v>80</v>
      </c>
      <c r="P30" s="41" t="s">
        <v>64</v>
      </c>
      <c r="Q30" s="41" t="s">
        <v>64</v>
      </c>
      <c r="R30" s="37" t="s">
        <v>81</v>
      </c>
      <c r="S30" s="48"/>
    </row>
    <row r="31" spans="1:19" ht="95.25" customHeight="1" x14ac:dyDescent="0.25">
      <c r="A31" s="39"/>
      <c r="B31" s="39" t="s">
        <v>75</v>
      </c>
      <c r="C31" s="79" t="s">
        <v>54</v>
      </c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</row>
    <row r="32" spans="1:19" x14ac:dyDescent="0.25">
      <c r="A32" s="71" t="s">
        <v>17</v>
      </c>
      <c r="B32" s="72"/>
      <c r="C32" s="19" t="s">
        <v>13</v>
      </c>
      <c r="D32" s="20">
        <f>D12+D17</f>
        <v>119400</v>
      </c>
      <c r="E32" s="20">
        <f>E12+E17</f>
        <v>27005.599999999999</v>
      </c>
      <c r="F32" s="27">
        <f>E32/D32</f>
        <v>0.22617755443886095</v>
      </c>
      <c r="G32" s="20"/>
      <c r="H32" s="20"/>
      <c r="I32" s="20">
        <f>I12+I17</f>
        <v>119400</v>
      </c>
      <c r="J32" s="20">
        <f>J12+J17</f>
        <v>27005.599999999999</v>
      </c>
      <c r="K32" s="20"/>
      <c r="L32" s="20"/>
      <c r="M32" s="20"/>
      <c r="N32" s="20"/>
      <c r="O32" s="20" t="s">
        <v>13</v>
      </c>
      <c r="P32" s="20" t="s">
        <v>13</v>
      </c>
      <c r="Q32" s="20" t="s">
        <v>13</v>
      </c>
      <c r="R32" s="20"/>
      <c r="S32" s="17"/>
    </row>
    <row r="33" spans="1:19" ht="96" customHeight="1" x14ac:dyDescent="0.25">
      <c r="A33" s="14">
        <v>2</v>
      </c>
      <c r="B33" s="14" t="s">
        <v>1</v>
      </c>
      <c r="C33" s="5" t="s">
        <v>33</v>
      </c>
      <c r="D33" s="13"/>
      <c r="E33" s="13"/>
      <c r="F33" s="32"/>
      <c r="G33" s="13"/>
      <c r="H33" s="13"/>
      <c r="I33" s="13"/>
      <c r="J33" s="13"/>
      <c r="K33" s="13"/>
      <c r="L33" s="13"/>
      <c r="M33" s="13"/>
      <c r="N33" s="13"/>
      <c r="O33" s="13" t="s">
        <v>13</v>
      </c>
      <c r="P33" s="13" t="s">
        <v>13</v>
      </c>
      <c r="Q33" s="13" t="s">
        <v>13</v>
      </c>
      <c r="R33" s="13"/>
      <c r="S33" s="17"/>
    </row>
    <row r="34" spans="1:19" ht="216.75" x14ac:dyDescent="0.25">
      <c r="A34" s="6" t="s">
        <v>18</v>
      </c>
      <c r="B34" s="6" t="s">
        <v>29</v>
      </c>
      <c r="C34" s="6" t="s">
        <v>33</v>
      </c>
      <c r="D34" s="21">
        <f>SUM(D35:D37)</f>
        <v>33258.300000000003</v>
      </c>
      <c r="E34" s="21">
        <f>SUM(E35:E37)</f>
        <v>15297</v>
      </c>
      <c r="F34" s="22">
        <f>E34/D34</f>
        <v>0.45994533695348228</v>
      </c>
      <c r="G34" s="21"/>
      <c r="H34" s="21"/>
      <c r="I34" s="21">
        <f>SUM(I35:I37)</f>
        <v>33258.300000000003</v>
      </c>
      <c r="J34" s="21">
        <f>SUM(J35:J37)</f>
        <v>15297</v>
      </c>
      <c r="K34" s="21"/>
      <c r="L34" s="21"/>
      <c r="M34" s="21"/>
      <c r="N34" s="21"/>
      <c r="O34" s="23" t="s">
        <v>13</v>
      </c>
      <c r="P34" s="21"/>
      <c r="Q34" s="21"/>
      <c r="R34" s="24"/>
      <c r="S34" s="17"/>
    </row>
    <row r="35" spans="1:19" ht="217.5" customHeight="1" x14ac:dyDescent="0.25">
      <c r="A35" s="6" t="s">
        <v>19</v>
      </c>
      <c r="B35" s="6" t="s">
        <v>30</v>
      </c>
      <c r="C35" s="6" t="s">
        <v>33</v>
      </c>
      <c r="D35" s="6">
        <f>I35</f>
        <v>33258.300000000003</v>
      </c>
      <c r="E35" s="21">
        <f>J35</f>
        <v>15297</v>
      </c>
      <c r="F35" s="22">
        <f>E35/D35</f>
        <v>0.45994533695348228</v>
      </c>
      <c r="G35" s="21"/>
      <c r="H35" s="21"/>
      <c r="I35" s="6">
        <v>33258.300000000003</v>
      </c>
      <c r="J35" s="21">
        <v>15297</v>
      </c>
      <c r="K35" s="21"/>
      <c r="L35" s="21"/>
      <c r="M35" s="21"/>
      <c r="N35" s="21"/>
      <c r="O35" s="6" t="s">
        <v>58</v>
      </c>
      <c r="P35" s="25">
        <v>2</v>
      </c>
      <c r="Q35" s="25">
        <v>12</v>
      </c>
      <c r="R35" s="6" t="s">
        <v>82</v>
      </c>
      <c r="S35" s="17"/>
    </row>
    <row r="36" spans="1:19" ht="96" customHeight="1" x14ac:dyDescent="0.25">
      <c r="A36" s="3"/>
      <c r="B36" s="3" t="s">
        <v>50</v>
      </c>
      <c r="C36" s="91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3"/>
    </row>
    <row r="37" spans="1:19" ht="140.25" x14ac:dyDescent="0.25">
      <c r="A37" s="36" t="s">
        <v>20</v>
      </c>
      <c r="B37" s="36" t="s">
        <v>31</v>
      </c>
      <c r="C37" s="39" t="s">
        <v>33</v>
      </c>
      <c r="D37" s="42"/>
      <c r="E37" s="37"/>
      <c r="F37" s="33"/>
      <c r="G37" s="37"/>
      <c r="H37" s="37"/>
      <c r="I37" s="42"/>
      <c r="J37" s="37"/>
      <c r="K37" s="37"/>
      <c r="L37" s="37"/>
      <c r="M37" s="37"/>
      <c r="N37" s="37"/>
      <c r="O37" s="42" t="s">
        <v>83</v>
      </c>
      <c r="P37" s="41">
        <v>2</v>
      </c>
      <c r="Q37" s="41">
        <v>8</v>
      </c>
      <c r="R37" s="43" t="s">
        <v>84</v>
      </c>
      <c r="S37" s="26"/>
    </row>
    <row r="38" spans="1:19" ht="93.75" customHeight="1" x14ac:dyDescent="0.25">
      <c r="A38" s="3"/>
      <c r="B38" s="3" t="s">
        <v>50</v>
      </c>
      <c r="C38" s="73" t="s">
        <v>54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5"/>
    </row>
    <row r="39" spans="1:19" x14ac:dyDescent="0.25">
      <c r="A39" s="87" t="s">
        <v>21</v>
      </c>
      <c r="B39" s="87"/>
      <c r="C39" s="19" t="s">
        <v>13</v>
      </c>
      <c r="D39" s="20">
        <f>D34</f>
        <v>33258.300000000003</v>
      </c>
      <c r="E39" s="20">
        <f>E34</f>
        <v>15297</v>
      </c>
      <c r="F39" s="27">
        <f>E39/D39</f>
        <v>0.45994533695348228</v>
      </c>
      <c r="G39" s="20"/>
      <c r="H39" s="20"/>
      <c r="I39" s="20">
        <f>I34</f>
        <v>33258.300000000003</v>
      </c>
      <c r="J39" s="20">
        <f>J34</f>
        <v>15297</v>
      </c>
      <c r="K39" s="20"/>
      <c r="L39" s="20"/>
      <c r="M39" s="20"/>
      <c r="N39" s="20"/>
      <c r="O39" s="20" t="s">
        <v>13</v>
      </c>
      <c r="P39" s="20" t="s">
        <v>13</v>
      </c>
      <c r="Q39" s="20" t="s">
        <v>13</v>
      </c>
      <c r="R39" s="20"/>
      <c r="S39" s="17"/>
    </row>
    <row r="40" spans="1:19" x14ac:dyDescent="0.25">
      <c r="A40" s="7"/>
      <c r="B40" s="28" t="s">
        <v>32</v>
      </c>
      <c r="C40" s="19" t="s">
        <v>13</v>
      </c>
      <c r="D40" s="46">
        <f>D32+D39</f>
        <v>152658.29999999999</v>
      </c>
      <c r="E40" s="46">
        <f>E32+E39</f>
        <v>42302.6</v>
      </c>
      <c r="F40" s="27">
        <f>E40/D40</f>
        <v>0.27710645277721552</v>
      </c>
      <c r="G40" s="44"/>
      <c r="H40" s="44"/>
      <c r="I40" s="46">
        <f>I32+I39</f>
        <v>152658.29999999999</v>
      </c>
      <c r="J40" s="46">
        <f>J32+J39</f>
        <v>42302.6</v>
      </c>
      <c r="K40" s="44"/>
      <c r="L40" s="44"/>
      <c r="M40" s="44"/>
      <c r="N40" s="44"/>
      <c r="O40" s="20" t="s">
        <v>13</v>
      </c>
      <c r="P40" s="20" t="s">
        <v>13</v>
      </c>
      <c r="Q40" s="20" t="s">
        <v>13</v>
      </c>
      <c r="R40" s="45"/>
      <c r="S40" s="17"/>
    </row>
  </sheetData>
  <mergeCells count="35">
    <mergeCell ref="A39:B39"/>
    <mergeCell ref="S6:S9"/>
    <mergeCell ref="R6:R9"/>
    <mergeCell ref="G7:N7"/>
    <mergeCell ref="G8:H8"/>
    <mergeCell ref="I8:J8"/>
    <mergeCell ref="K8:L8"/>
    <mergeCell ref="M8:N8"/>
    <mergeCell ref="C14:S14"/>
    <mergeCell ref="C16:S16"/>
    <mergeCell ref="C23:S23"/>
    <mergeCell ref="C36:S36"/>
    <mergeCell ref="C38:S38"/>
    <mergeCell ref="A32:B32"/>
    <mergeCell ref="C27:S27"/>
    <mergeCell ref="C25:S25"/>
    <mergeCell ref="Q18:Q21"/>
    <mergeCell ref="R18:R21"/>
    <mergeCell ref="C29:S29"/>
    <mergeCell ref="C31:S31"/>
    <mergeCell ref="B18:B22"/>
    <mergeCell ref="A18:A22"/>
    <mergeCell ref="S18:S22"/>
    <mergeCell ref="O18:O21"/>
    <mergeCell ref="P18:P21"/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</mergeCells>
  <pageMargins left="0.31496062992125984" right="0.11811023622047245" top="0.55118110236220474" bottom="0.15748031496062992" header="0" footer="0"/>
  <pageSetup paperSize="9" scale="55" fitToHeight="0" orientation="landscape" r:id="rId1"/>
  <rowBreaks count="3" manualBreakCount="3">
    <brk id="16" max="18" man="1"/>
    <brk id="26" max="18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Лапшина Марина Сергеевна</cp:lastModifiedBy>
  <cp:lastPrinted>2018-07-10T06:21:34Z</cp:lastPrinted>
  <dcterms:created xsi:type="dcterms:W3CDTF">2017-12-15T13:19:18Z</dcterms:created>
  <dcterms:modified xsi:type="dcterms:W3CDTF">2018-07-10T06:48:54Z</dcterms:modified>
</cp:coreProperties>
</file>